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D:\03-Social\Site\01-اسلایسر حرفه ای\"/>
    </mc:Choice>
  </mc:AlternateContent>
  <xr:revisionPtr revIDLastSave="0" documentId="13_ncr:1_{E6B7ECA1-C3BF-4915-BEF1-14159C412AF0}" xr6:coauthVersionLast="47" xr6:coauthVersionMax="47" xr10:uidLastSave="{00000000-0000-0000-0000-000000000000}"/>
  <bookViews>
    <workbookView xWindow="-120" yWindow="-120" windowWidth="19440" windowHeight="10440" activeTab="1" xr2:uid="{371838D4-8A5C-47E0-9EDF-15B166E94CAF}"/>
  </bookViews>
  <sheets>
    <sheet name="Setting" sheetId="1" r:id="rId1"/>
    <sheet name="Report" sheetId="6" r:id="rId2"/>
    <sheet name="DataBase" sheetId="4" r:id="rId3"/>
  </sheets>
  <definedNames>
    <definedName name="Slicer_آیکون">#N/A</definedName>
  </definedNames>
  <calcPr calcId="191029"/>
  <pivotCaches>
    <pivotCache cacheId="8"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4" l="1"/>
  <c r="D4" i="4"/>
  <c r="D5" i="4"/>
  <c r="D6" i="4"/>
  <c r="D7" i="4"/>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2" i="4"/>
  <c r="C1" i="1"/>
  <c r="C5" i="1"/>
  <c r="C4" i="1"/>
  <c r="C3" i="1"/>
  <c r="C2" i="1"/>
  <c r="C9" i="1"/>
</calcChain>
</file>

<file path=xl/sharedStrings.xml><?xml version="1.0" encoding="utf-8"?>
<sst xmlns="http://schemas.openxmlformats.org/spreadsheetml/2006/main" count="102" uniqueCount="22">
  <si>
    <t>کشتی</t>
  </si>
  <si>
    <t>هواپیما</t>
  </si>
  <si>
    <t>قطار</t>
  </si>
  <si>
    <t>اتوبوس</t>
  </si>
  <si>
    <t>ماشین شخصی</t>
  </si>
  <si>
    <t>وسیله</t>
  </si>
  <si>
    <t>نفرات</t>
  </si>
  <si>
    <t>روز</t>
  </si>
  <si>
    <t>روز 1</t>
  </si>
  <si>
    <t>روز 2</t>
  </si>
  <si>
    <t>روز 3</t>
  </si>
  <si>
    <t>روز 4</t>
  </si>
  <si>
    <t>روز 5</t>
  </si>
  <si>
    <t>روز 6</t>
  </si>
  <si>
    <t>روز 7</t>
  </si>
  <si>
    <t>روز 8</t>
  </si>
  <si>
    <t>روز 9</t>
  </si>
  <si>
    <t>روز 10</t>
  </si>
  <si>
    <t>آیکون</t>
  </si>
  <si>
    <t>Row Labels</t>
  </si>
  <si>
    <t>Grand Total</t>
  </si>
  <si>
    <t>Sum of نفرات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</si>
</sst>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scheme val="minor"/>
    </font>
    <font>
      <sz val="14"/>
      <color theme="1"/>
      <name val="Calibri"/>
      <family val="2"/>
      <scheme val="minor"/>
    </font>
    <font>
      <sz val="14"/>
      <color rgb="FF000000"/>
      <name val="Arial"/>
      <family val="2"/>
    </font>
    <font>
      <sz val="28"/>
      <color rgb="FF000000"/>
      <name val="Arial"/>
      <family val="2"/>
    </font>
    <font>
      <sz val="8"/>
      <name val="Calibri"/>
      <family val="2"/>
      <scheme val="minor"/>
    </font>
    <font>
      <sz val="18"/>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horizontal="center" vertical="center"/>
    </xf>
    <xf numFmtId="0" fontId="2" fillId="0" borderId="0" xfId="0" applyFont="1" applyFill="1" applyBorder="1" applyAlignment="1">
      <alignment horizontal="center" vertical="center"/>
    </xf>
    <xf numFmtId="0" fontId="1" fillId="0" borderId="0" xfId="0" applyFont="1" applyFill="1" applyAlignment="1">
      <alignment horizontal="center" vertical="center"/>
    </xf>
    <xf numFmtId="0" fontId="0" fillId="0" borderId="0" xfId="0" applyAlignment="1">
      <alignment horizontal="center"/>
    </xf>
    <xf numFmtId="0" fontId="0" fillId="0" borderId="0" xfId="0" pivotButton="1"/>
    <xf numFmtId="0" fontId="0" fillId="0" borderId="0" xfId="0" applyAlignment="1">
      <alignment horizontal="left"/>
    </xf>
    <xf numFmtId="0" fontId="0" fillId="0" borderId="0" xfId="0" applyFill="1" applyAlignment="1">
      <alignment horizontal="center"/>
    </xf>
    <xf numFmtId="0" fontId="0" fillId="0" borderId="0" xfId="0" applyNumberFormat="1" applyAlignment="1">
      <alignment horizontal="center"/>
    </xf>
    <xf numFmtId="0" fontId="0" fillId="0" borderId="0" xfId="0" applyFill="1" applyAlignment="1">
      <alignment horizontal="center" vertical="center"/>
    </xf>
    <xf numFmtId="0" fontId="3" fillId="0" borderId="0" xfId="0" applyFont="1" applyFill="1" applyBorder="1" applyAlignment="1">
      <alignment horizontal="center" vertical="center" wrapText="1"/>
    </xf>
    <xf numFmtId="0" fontId="0" fillId="0" borderId="0" xfId="0" applyAlignment="1">
      <alignment horizontal="center" vertical="center"/>
    </xf>
    <xf numFmtId="0" fontId="5" fillId="0" borderId="0" xfId="0" applyFont="1" applyFill="1" applyBorder="1" applyAlignment="1">
      <alignment horizontal="center" vertical="center" wrapText="1"/>
    </xf>
  </cellXfs>
  <cellStyles count="1">
    <cellStyle name="Normal" xfId="0" builtinId="0"/>
  </cellStyles>
  <dxfs count="10">
    <dxf>
      <font>
        <b/>
        <color theme="1"/>
      </font>
      <border>
        <bottom style="thin">
          <color theme="0" tint="-0.34998626667073579"/>
        </bottom>
        <vertical/>
        <horizontal/>
      </border>
    </dxf>
    <dxf>
      <font>
        <color theme="1"/>
      </font>
      <border>
        <left style="thin">
          <color theme="0" tint="-0.499984740745262"/>
        </left>
        <right style="thin">
          <color theme="0" tint="-0.499984740745262"/>
        </right>
        <top style="thin">
          <color theme="0" tint="-0.499984740745262"/>
        </top>
        <bottom style="thin">
          <color theme="0" tint="-0.499984740745262"/>
        </bottom>
        <vertical/>
        <horizontal/>
      </border>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dxf>
    <dxf>
      <alignment horizontal="center"/>
    </dxf>
  </dxfs>
  <tableStyles count="2" defaultTableStyle="TableStyleMedium2" defaultPivotStyle="PivotStyleLight16">
    <tableStyle name="Slicer Style 1" pivot="0" table="0" count="2" xr9:uid="{15FFAD18-1BA4-4CFB-9117-433BC50EBCE9}"/>
    <tableStyle name="SlicerStyleOther1 2" pivot="0" table="0" count="10" xr9:uid="{0447DFCC-78F4-4DE1-88D2-D49C1724E0FF}">
      <tableStyleElement type="wholeTable" dxfId="1"/>
      <tableStyleElement type="headerRow" dxfId="0"/>
    </tableStyle>
  </tableStyles>
  <extLst>
    <ext xmlns:x14="http://schemas.microsoft.com/office/spreadsheetml/2009/9/main" uri="{46F421CA-312F-682f-3DD2-61675219B42D}">
      <x14:dxfs count="10">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1"/>
          </font>
          <fill>
            <patternFill patternType="solid">
              <fgColor theme="0" tint="-0.14999847407452621"/>
              <bgColor theme="0" tint="-0.14999847407452621"/>
            </patternFill>
          </fill>
          <border>
            <left style="thin">
              <color rgb="FFCCCCCC"/>
            </left>
            <right style="thin">
              <color rgb="FFCCCCCC"/>
            </right>
            <top style="thin">
              <color rgb="FFCCCCCC"/>
            </top>
            <bottom style="thin">
              <color rgb="FFCCCCCC"/>
            </bottom>
            <vertical/>
            <horizontal/>
          </border>
        </dxf>
        <dxf>
          <font>
            <sz val="24"/>
            <color rgb="FF000000"/>
          </font>
          <fill>
            <patternFill patternType="solid">
              <fgColor theme="0" tint="-0.249977111117893"/>
              <bgColor theme="0" tint="-0.249977111117893"/>
            </patternFill>
          </fill>
          <border>
            <left style="thin">
              <color rgb="FF999999"/>
            </left>
            <right style="thin">
              <color rgb="FF999999"/>
            </right>
            <top style="thin">
              <color rgb="FF999999"/>
            </top>
            <bottom style="thin">
              <color rgb="FF999999"/>
            </bottom>
            <vertical/>
            <horizontal/>
          </border>
        </dxf>
        <dxf>
          <font>
            <color rgb="FF959595"/>
          </font>
          <fill>
            <patternFill patternType="solid">
              <fgColor theme="0"/>
              <bgColor theme="0"/>
            </patternFill>
          </fill>
          <border>
            <left style="thin">
              <color rgb="FFE0E0E0"/>
            </left>
            <right style="thin">
              <color rgb="FFE0E0E0"/>
            </right>
            <top style="thin">
              <color rgb="FFE0E0E0"/>
            </top>
            <bottom style="thin">
              <color rgb="FFE0E0E0"/>
            </bottom>
            <vertical/>
            <horizontal/>
          </border>
        </dxf>
        <dxf>
          <font>
            <sz val="28"/>
            <color rgb="FF000000"/>
          </font>
          <fill>
            <patternFill patternType="solid">
              <fgColor theme="0"/>
              <bgColor theme="0"/>
            </patternFill>
          </fill>
          <border>
            <left style="thin">
              <color rgb="FFCCCCCC"/>
            </left>
            <right style="thin">
              <color rgb="FFCCCCCC"/>
            </right>
            <top style="thin">
              <color rgb="FFCCCCCC"/>
            </top>
            <bottom style="thin">
              <color rgb="FFCCCCCC"/>
            </bottom>
            <vertical/>
            <horizontal/>
          </border>
        </dxf>
        <dxf>
          <font>
            <b/>
            <i val="0"/>
            <sz val="20"/>
          </font>
        </dxf>
        <dxf>
          <font>
            <sz val="20"/>
          </font>
        </dxf>
      </x14:dxfs>
    </ext>
    <ext xmlns:x14="http://schemas.microsoft.com/office/spreadsheetml/2009/9/main" uri="{EB79DEF2-80B8-43e5-95BD-54CBDDF9020C}">
      <x14:slicerStyles defaultSlicerStyle="SlicerStyleLight1">
        <x14:slicerStyle name="Slicer Style 1">
          <x14:slicerStyleElements>
            <x14:slicerStyleElement type="unselectedItemWithData" dxfId="9"/>
            <x14:slicerStyleElement type="selectedItemWithData" dxfId="8"/>
          </x14:slicerStyleElements>
        </x14:slicerStyle>
        <x14:slicerStyle name="SlicerStyleOther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70718</xdr:colOff>
      <xdr:row>0</xdr:row>
      <xdr:rowOff>92943</xdr:rowOff>
    </xdr:from>
    <xdr:to>
      <xdr:col>5</xdr:col>
      <xdr:colOff>95249</xdr:colOff>
      <xdr:row>1</xdr:row>
      <xdr:rowOff>87313</xdr:rowOff>
    </xdr:to>
    <mc:AlternateContent xmlns:mc="http://schemas.openxmlformats.org/markup-compatibility/2006">
      <mc:Choice xmlns:a14="http://schemas.microsoft.com/office/drawing/2010/main" Requires="a14">
        <xdr:graphicFrame macro="">
          <xdr:nvGraphicFramePr>
            <xdr:cNvPr id="3" name="آیکون">
              <a:extLst>
                <a:ext uri="{FF2B5EF4-FFF2-40B4-BE49-F238E27FC236}">
                  <a16:creationId xmlns:a16="http://schemas.microsoft.com/office/drawing/2014/main" id="{846921A2-0365-487F-B069-60B6276B7F29}"/>
                </a:ext>
              </a:extLst>
            </xdr:cNvPr>
            <xdr:cNvGraphicFramePr/>
          </xdr:nvGraphicFramePr>
          <xdr:xfrm>
            <a:off x="0" y="0"/>
            <a:ext cx="0" cy="0"/>
          </xdr:xfrm>
          <a:graphic>
            <a:graphicData uri="http://schemas.microsoft.com/office/drawing/2010/slicer">
              <sle:slicer xmlns:sle="http://schemas.microsoft.com/office/drawing/2010/slicer" name="آیکون"/>
            </a:graphicData>
          </a:graphic>
        </xdr:graphicFrame>
      </mc:Choice>
      <mc:Fallback>
        <xdr:sp macro="" textlink="">
          <xdr:nvSpPr>
            <xdr:cNvPr id="0" name=""/>
            <xdr:cNvSpPr>
              <a:spLocks noTextEdit="1"/>
            </xdr:cNvSpPr>
          </xdr:nvSpPr>
          <xdr:spPr>
            <a:xfrm>
              <a:off x="70718" y="92943"/>
              <a:ext cx="3556719" cy="76430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Pedia" refreshedDate="44870.568460879629" createdVersion="7" refreshedVersion="7" minRefreshableVersion="3" recordCount="40" xr:uid="{D5101D88-ED5C-4B0E-8EE6-AC45A7C88917}">
  <cacheSource type="worksheet">
    <worksheetSource name="Table1"/>
  </cacheSource>
  <cacheFields count="4">
    <cacheField name="روز" numFmtId="0">
      <sharedItems count="10">
        <s v="روز 1"/>
        <s v="روز 2"/>
        <s v="روز 3"/>
        <s v="روز 4"/>
        <s v="روز 5"/>
        <s v="روز 6"/>
        <s v="روز 7"/>
        <s v="روز 8"/>
        <s v="روز 9"/>
        <s v="روز 10"/>
      </sharedItems>
    </cacheField>
    <cacheField name="وسیله" numFmtId="0">
      <sharedItems/>
    </cacheField>
    <cacheField name="نفرات" numFmtId="0">
      <sharedItems containsSemiMixedTypes="0" containsString="0" containsNumber="1" containsInteger="1" minValue="13" maxValue="99"/>
    </cacheField>
    <cacheField name="آیکون" numFmtId="0">
      <sharedItems count="10">
        <s v="🚢کشتی"/>
        <s v="🚗ماشین شخصی"/>
        <s v="🛫هواپیما"/>
        <s v="🚉قطار"/>
        <s v="🚎اتوبوس"/>
        <s v="🚉" u="1"/>
        <s v="🚢" u="1"/>
        <s v="🛫" u="1"/>
        <s v="🚗" u="1"/>
        <s v="🚎" u="1"/>
      </sharedItems>
    </cacheField>
  </cacheFields>
  <extLst>
    <ext xmlns:x14="http://schemas.microsoft.com/office/spreadsheetml/2009/9/main" uri="{725AE2AE-9491-48be-B2B4-4EB974FC3084}">
      <x14:pivotCacheDefinition pivotCacheId="161940877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x v="0"/>
    <s v="کشتی"/>
    <n v="69"/>
    <x v="0"/>
  </r>
  <r>
    <x v="0"/>
    <s v="کشتی"/>
    <n v="28"/>
    <x v="0"/>
  </r>
  <r>
    <x v="0"/>
    <s v="ماشین شخصی"/>
    <n v="65"/>
    <x v="1"/>
  </r>
  <r>
    <x v="0"/>
    <s v="ماشین شخصی"/>
    <n v="91"/>
    <x v="1"/>
  </r>
  <r>
    <x v="1"/>
    <s v="هواپیما"/>
    <n v="40"/>
    <x v="2"/>
  </r>
  <r>
    <x v="1"/>
    <s v="هواپیما"/>
    <n v="37"/>
    <x v="2"/>
  </r>
  <r>
    <x v="1"/>
    <s v="کشتی"/>
    <n v="27"/>
    <x v="0"/>
  </r>
  <r>
    <x v="1"/>
    <s v="قطار"/>
    <n v="30"/>
    <x v="3"/>
  </r>
  <r>
    <x v="2"/>
    <s v="قطار"/>
    <n v="14"/>
    <x v="3"/>
  </r>
  <r>
    <x v="2"/>
    <s v="قطار"/>
    <n v="13"/>
    <x v="3"/>
  </r>
  <r>
    <x v="2"/>
    <s v="هواپیما"/>
    <n v="49"/>
    <x v="2"/>
  </r>
  <r>
    <x v="2"/>
    <s v="اتوبوس"/>
    <n v="81"/>
    <x v="4"/>
  </r>
  <r>
    <x v="3"/>
    <s v="اتوبوس"/>
    <n v="82"/>
    <x v="4"/>
  </r>
  <r>
    <x v="3"/>
    <s v="اتوبوس"/>
    <n v="51"/>
    <x v="4"/>
  </r>
  <r>
    <x v="3"/>
    <s v="قطار"/>
    <n v="29"/>
    <x v="3"/>
  </r>
  <r>
    <x v="3"/>
    <s v="ماشین شخصی"/>
    <n v="34"/>
    <x v="1"/>
  </r>
  <r>
    <x v="4"/>
    <s v="ماشین شخصی"/>
    <n v="90"/>
    <x v="1"/>
  </r>
  <r>
    <x v="4"/>
    <s v="ماشین شخصی"/>
    <n v="83"/>
    <x v="1"/>
  </r>
  <r>
    <x v="4"/>
    <s v="اتوبوس"/>
    <n v="46"/>
    <x v="4"/>
  </r>
  <r>
    <x v="4"/>
    <s v="ماشین شخصی"/>
    <n v="39"/>
    <x v="1"/>
  </r>
  <r>
    <x v="5"/>
    <s v="کشتی"/>
    <n v="36"/>
    <x v="0"/>
  </r>
  <r>
    <x v="5"/>
    <s v="کشتی"/>
    <n v="91"/>
    <x v="0"/>
  </r>
  <r>
    <x v="5"/>
    <s v="ماشین شخصی"/>
    <n v="71"/>
    <x v="1"/>
  </r>
  <r>
    <x v="5"/>
    <s v="قطار"/>
    <n v="51"/>
    <x v="3"/>
  </r>
  <r>
    <x v="6"/>
    <s v="هواپیما"/>
    <n v="18"/>
    <x v="2"/>
  </r>
  <r>
    <x v="6"/>
    <s v="کشتی"/>
    <n v="26"/>
    <x v="0"/>
  </r>
  <r>
    <x v="6"/>
    <s v="ماشین شخصی"/>
    <n v="19"/>
    <x v="1"/>
  </r>
  <r>
    <x v="6"/>
    <s v="اتوبوس"/>
    <n v="68"/>
    <x v="4"/>
  </r>
  <r>
    <x v="7"/>
    <s v="قطار"/>
    <n v="81"/>
    <x v="3"/>
  </r>
  <r>
    <x v="7"/>
    <s v="هواپیما"/>
    <n v="81"/>
    <x v="2"/>
  </r>
  <r>
    <x v="7"/>
    <s v="قطار"/>
    <n v="37"/>
    <x v="3"/>
  </r>
  <r>
    <x v="7"/>
    <s v="ماشین شخصی"/>
    <n v="44"/>
    <x v="1"/>
  </r>
  <r>
    <x v="8"/>
    <s v="اتوبوس"/>
    <n v="96"/>
    <x v="4"/>
  </r>
  <r>
    <x v="8"/>
    <s v="قطار"/>
    <n v="83"/>
    <x v="3"/>
  </r>
  <r>
    <x v="8"/>
    <s v="اتوبوس"/>
    <n v="19"/>
    <x v="4"/>
  </r>
  <r>
    <x v="8"/>
    <s v="ماشین شخصی"/>
    <n v="82"/>
    <x v="1"/>
  </r>
  <r>
    <x v="9"/>
    <s v="ماشین شخصی"/>
    <n v="92"/>
    <x v="1"/>
  </r>
  <r>
    <x v="9"/>
    <s v="اتوبوس"/>
    <n v="24"/>
    <x v="4"/>
  </r>
  <r>
    <x v="9"/>
    <s v="ماشین شخصی"/>
    <n v="89"/>
    <x v="1"/>
  </r>
  <r>
    <x v="9"/>
    <s v="قطار"/>
    <n v="99"/>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6CA3F20-2ECC-4432-B242-945482E4C440}" name="PivotTable1" cacheId="8"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14" firstHeaderRow="1" firstDataRow="1" firstDataCol="1"/>
  <pivotFields count="4">
    <pivotField axis="axisRow" showAll="0">
      <items count="11">
        <item x="0"/>
        <item x="9"/>
        <item x="1"/>
        <item x="2"/>
        <item x="3"/>
        <item x="4"/>
        <item x="5"/>
        <item x="6"/>
        <item x="7"/>
        <item x="8"/>
        <item t="default"/>
      </items>
    </pivotField>
    <pivotField multipleItemSelectionAllowed="1" showAll="0"/>
    <pivotField dataField="1" showAll="0"/>
    <pivotField showAll="0">
      <items count="11">
        <item m="1" x="5"/>
        <item x="3"/>
        <item m="1" x="9"/>
        <item x="4"/>
        <item m="1" x="8"/>
        <item x="1"/>
        <item m="1" x="6"/>
        <item x="0"/>
        <item m="1" x="7"/>
        <item x="2"/>
        <item t="default"/>
      </items>
    </pivotField>
  </pivotFields>
  <rowFields count="1">
    <field x="0"/>
  </rowFields>
  <rowItems count="11">
    <i>
      <x/>
    </i>
    <i>
      <x v="1"/>
    </i>
    <i>
      <x v="2"/>
    </i>
    <i>
      <x v="3"/>
    </i>
    <i>
      <x v="4"/>
    </i>
    <i>
      <x v="5"/>
    </i>
    <i>
      <x v="6"/>
    </i>
    <i>
      <x v="7"/>
    </i>
    <i>
      <x v="8"/>
    </i>
    <i>
      <x v="9"/>
    </i>
    <i t="grand">
      <x/>
    </i>
  </rowItems>
  <colItems count="1">
    <i/>
  </colItems>
  <dataFields count="1">
    <dataField name="Sum of نفرات" fld="2" baseField="0" baseItem="0"/>
  </dataFields>
  <formats count="2">
    <format dxfId="9">
      <pivotArea outline="0" collapsedLevelsAreSubtotals="1" fieldPosition="0"/>
    </format>
    <format dxfId="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آیکون" xr10:uid="{084B907F-C0C3-40C3-9BAB-A59ECDF3AEBD}" sourceName="آیکون">
  <pivotTables>
    <pivotTable tabId="6" name="PivotTable1"/>
  </pivotTables>
  <data>
    <tabular pivotCacheId="1619408774" showMissing="0">
      <items count="10">
        <i x="3" s="1"/>
        <i x="4" s="1"/>
        <i x="1" s="1"/>
        <i x="0" s="1"/>
        <i x="2" s="1"/>
        <i x="5" s="1" nd="1"/>
        <i x="9" s="1" nd="1"/>
        <i x="8" s="1" nd="1"/>
        <i x="6" s="1" nd="1"/>
        <i x="7"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آیکون" xr10:uid="{28DDE934-7F2A-414C-89C5-78922B0B3E2A}" cache="Slicer_آیکون" caption="آیکون" columnCount="3" showCaption="0" style="SlicerStyleLight2" rowHeight="27432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7F5D73-270B-471B-8533-5BE7C62A5496}" name="Table1" displayName="Table1" ref="A1:D41" totalsRowShown="0" headerRowDxfId="7" dataDxfId="6">
  <autoFilter ref="A1:D41" xr:uid="{0E7F5D73-270B-471B-8533-5BE7C62A5496}"/>
  <tableColumns count="4">
    <tableColumn id="1" xr3:uid="{2E10E947-CCF1-4959-9341-FA365530145D}" name="روز" dataDxfId="5"/>
    <tableColumn id="2" xr3:uid="{E283719B-5BBA-4D5D-AF22-C5DB0A1E22BD}" name="وسیله" dataDxfId="4"/>
    <tableColumn id="3" xr3:uid="{F05099AD-14FD-4ACA-AA52-2344DEF83B0E}" name="نفرات" dataDxfId="3"/>
    <tableColumn id="4" xr3:uid="{1204BD5F-B133-492A-9AF2-6F86B140BD93}" name="آیکون" dataDxfId="2">
      <calculatedColumnFormula>_xlfn.UNICHAR(VLOOKUP(Table1[[#This Row],[وسیله]],Setting!$A$1:$B$5,2,0))&amp;Table1[[#This Row],[وسیله]]</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309D-DDF4-4E1C-A069-7FE22CD20702}">
  <dimension ref="A1:D9"/>
  <sheetViews>
    <sheetView showGridLines="0" rightToLeft="1" zoomScaleNormal="100" workbookViewId="0">
      <selection activeCell="C1" sqref="C1"/>
    </sheetView>
  </sheetViews>
  <sheetFormatPr defaultRowHeight="42.75" customHeight="1" x14ac:dyDescent="0.25"/>
  <cols>
    <col min="1" max="1" width="14.5703125" style="1" bestFit="1" customWidth="1"/>
    <col min="2" max="2" width="18.7109375" style="4" customWidth="1"/>
  </cols>
  <sheetData>
    <row r="1" spans="1:4" ht="42.75" customHeight="1" x14ac:dyDescent="0.25">
      <c r="A1" s="9" t="s">
        <v>0</v>
      </c>
      <c r="B1" s="2">
        <v>128674</v>
      </c>
      <c r="C1" s="12" t="str">
        <f>_xlfn.UNICHAR(B1)</f>
        <v>🚢</v>
      </c>
      <c r="D1" s="11"/>
    </row>
    <row r="2" spans="1:4" ht="42.75" customHeight="1" x14ac:dyDescent="0.25">
      <c r="A2" s="9" t="s">
        <v>1</v>
      </c>
      <c r="B2" s="2">
        <v>128747</v>
      </c>
      <c r="C2" s="10" t="str">
        <f>_xlfn.UNICHAR(B2)</f>
        <v>🛫</v>
      </c>
      <c r="D2" s="11"/>
    </row>
    <row r="3" spans="1:4" ht="42.75" customHeight="1" x14ac:dyDescent="0.25">
      <c r="A3" s="9" t="s">
        <v>2</v>
      </c>
      <c r="B3" s="2">
        <v>128649</v>
      </c>
      <c r="C3" s="10" t="str">
        <f>_xlfn.UNICHAR(B3)</f>
        <v>🚉</v>
      </c>
      <c r="D3" s="11"/>
    </row>
    <row r="4" spans="1:4" ht="42.75" customHeight="1" x14ac:dyDescent="0.25">
      <c r="A4" s="9" t="s">
        <v>3</v>
      </c>
      <c r="B4" s="2">
        <v>128654</v>
      </c>
      <c r="C4" s="10" t="str">
        <f>_xlfn.UNICHAR(B4)</f>
        <v>🚎</v>
      </c>
      <c r="D4" s="11"/>
    </row>
    <row r="5" spans="1:4" ht="42.75" customHeight="1" x14ac:dyDescent="0.25">
      <c r="A5" s="9" t="s">
        <v>4</v>
      </c>
      <c r="B5" s="2">
        <v>128663</v>
      </c>
      <c r="C5" s="10" t="str">
        <f>_xlfn.UNICHAR(B5)</f>
        <v>🚗</v>
      </c>
      <c r="D5" s="11"/>
    </row>
    <row r="6" spans="1:4" ht="42.75" customHeight="1" x14ac:dyDescent="0.25">
      <c r="A6" s="3"/>
      <c r="B6" s="7"/>
    </row>
    <row r="7" spans="1:4" ht="42.75" customHeight="1" x14ac:dyDescent="0.25">
      <c r="A7"/>
    </row>
    <row r="9" spans="1:4" ht="42.75" customHeight="1" x14ac:dyDescent="0.25">
      <c r="C9" t="str">
        <f>_xlfn.UNICHAR(9234)</f>
        <v>␒</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D7631-7796-494F-8A71-776366E81EF9}">
  <dimension ref="A1:B14"/>
  <sheetViews>
    <sheetView showGridLines="0" tabSelected="1" zoomScale="120" zoomScaleNormal="120" workbookViewId="0">
      <selection activeCell="F6" sqref="F6"/>
    </sheetView>
  </sheetViews>
  <sheetFormatPr defaultRowHeight="15" x14ac:dyDescent="0.25"/>
  <cols>
    <col min="1" max="1" width="13.140625" bestFit="1" customWidth="1"/>
    <col min="2" max="2" width="12.42578125" style="4" bestFit="1" customWidth="1"/>
  </cols>
  <sheetData>
    <row r="1" spans="1:2" ht="60.75" customHeight="1" x14ac:dyDescent="0.25">
      <c r="B1"/>
    </row>
    <row r="3" spans="1:2" x14ac:dyDescent="0.25">
      <c r="A3" s="5" t="s">
        <v>19</v>
      </c>
      <c r="B3" s="4" t="s">
        <v>21</v>
      </c>
    </row>
    <row r="4" spans="1:2" x14ac:dyDescent="0.25">
      <c r="A4" s="6" t="s">
        <v>8</v>
      </c>
      <c r="B4" s="8">
        <v>253</v>
      </c>
    </row>
    <row r="5" spans="1:2" x14ac:dyDescent="0.25">
      <c r="A5" s="6" t="s">
        <v>17</v>
      </c>
      <c r="B5" s="8">
        <v>304</v>
      </c>
    </row>
    <row r="6" spans="1:2" x14ac:dyDescent="0.25">
      <c r="A6" s="6" t="s">
        <v>9</v>
      </c>
      <c r="B6" s="8">
        <v>134</v>
      </c>
    </row>
    <row r="7" spans="1:2" x14ac:dyDescent="0.25">
      <c r="A7" s="6" t="s">
        <v>10</v>
      </c>
      <c r="B7" s="8">
        <v>157</v>
      </c>
    </row>
    <row r="8" spans="1:2" x14ac:dyDescent="0.25">
      <c r="A8" s="6" t="s">
        <v>11</v>
      </c>
      <c r="B8" s="8">
        <v>196</v>
      </c>
    </row>
    <row r="9" spans="1:2" x14ac:dyDescent="0.25">
      <c r="A9" s="6" t="s">
        <v>12</v>
      </c>
      <c r="B9" s="8">
        <v>258</v>
      </c>
    </row>
    <row r="10" spans="1:2" x14ac:dyDescent="0.25">
      <c r="A10" s="6" t="s">
        <v>13</v>
      </c>
      <c r="B10" s="8">
        <v>249</v>
      </c>
    </row>
    <row r="11" spans="1:2" x14ac:dyDescent="0.25">
      <c r="A11" s="6" t="s">
        <v>14</v>
      </c>
      <c r="B11" s="8">
        <v>131</v>
      </c>
    </row>
    <row r="12" spans="1:2" x14ac:dyDescent="0.25">
      <c r="A12" s="6" t="s">
        <v>15</v>
      </c>
      <c r="B12" s="8">
        <v>243</v>
      </c>
    </row>
    <row r="13" spans="1:2" x14ac:dyDescent="0.25">
      <c r="A13" s="6" t="s">
        <v>16</v>
      </c>
      <c r="B13" s="8">
        <v>280</v>
      </c>
    </row>
    <row r="14" spans="1:2" x14ac:dyDescent="0.25">
      <c r="A14" s="6" t="s">
        <v>20</v>
      </c>
      <c r="B14" s="8">
        <v>2205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E6164-117C-4B7C-ABC8-43038EE4C76C}">
  <dimension ref="A1:D41"/>
  <sheetViews>
    <sheetView showGridLines="0" rightToLeft="1" zoomScale="120" zoomScaleNormal="120" workbookViewId="0">
      <selection activeCell="D2" sqref="D2"/>
    </sheetView>
  </sheetViews>
  <sheetFormatPr defaultRowHeight="15" x14ac:dyDescent="0.25"/>
  <cols>
    <col min="1" max="1" width="8.7109375" style="4"/>
    <col min="2" max="2" width="13.42578125" style="4" customWidth="1"/>
    <col min="3" max="3" width="8.7109375" style="4"/>
    <col min="4" max="4" width="15.28515625" customWidth="1"/>
  </cols>
  <sheetData>
    <row r="1" spans="1:4" ht="19.5" customHeight="1" x14ac:dyDescent="0.25">
      <c r="A1" s="4" t="s">
        <v>7</v>
      </c>
      <c r="B1" s="4" t="s">
        <v>5</v>
      </c>
      <c r="C1" s="4" t="s">
        <v>6</v>
      </c>
      <c r="D1" s="4" t="s">
        <v>18</v>
      </c>
    </row>
    <row r="2" spans="1:4" x14ac:dyDescent="0.25">
      <c r="A2" s="4" t="s">
        <v>8</v>
      </c>
      <c r="B2" s="4" t="s">
        <v>0</v>
      </c>
      <c r="C2" s="4">
        <v>69</v>
      </c>
      <c r="D2" s="4" t="str">
        <f>_xlfn.UNICHAR(VLOOKUP(Table1[[#This Row],[وسیله]],Setting!$A$1:$B$5,2,0))&amp;Table1[[#This Row],[وسیله]]</f>
        <v>🚢کشتی</v>
      </c>
    </row>
    <row r="3" spans="1:4" x14ac:dyDescent="0.25">
      <c r="A3" s="4" t="s">
        <v>8</v>
      </c>
      <c r="B3" s="4" t="s">
        <v>0</v>
      </c>
      <c r="C3" s="4">
        <v>28</v>
      </c>
      <c r="D3" s="4" t="str">
        <f>_xlfn.UNICHAR(VLOOKUP(Table1[[#This Row],[وسیله]],Setting!$A$1:$B$5,2,0))&amp;Table1[[#This Row],[وسیله]]</f>
        <v>🚢کشتی</v>
      </c>
    </row>
    <row r="4" spans="1:4" x14ac:dyDescent="0.25">
      <c r="A4" s="4" t="s">
        <v>8</v>
      </c>
      <c r="B4" s="4" t="s">
        <v>4</v>
      </c>
      <c r="C4" s="4">
        <v>65</v>
      </c>
      <c r="D4" s="4" t="str">
        <f>_xlfn.UNICHAR(VLOOKUP(Table1[[#This Row],[وسیله]],Setting!$A$1:$B$5,2,0))&amp;Table1[[#This Row],[وسیله]]</f>
        <v>🚗ماشین شخصی</v>
      </c>
    </row>
    <row r="5" spans="1:4" x14ac:dyDescent="0.25">
      <c r="A5" s="4" t="s">
        <v>8</v>
      </c>
      <c r="B5" s="4" t="s">
        <v>4</v>
      </c>
      <c r="C5" s="4">
        <v>91</v>
      </c>
      <c r="D5" s="4" t="str">
        <f>_xlfn.UNICHAR(VLOOKUP(Table1[[#This Row],[وسیله]],Setting!$A$1:$B$5,2,0))&amp;Table1[[#This Row],[وسیله]]</f>
        <v>🚗ماشین شخصی</v>
      </c>
    </row>
    <row r="6" spans="1:4" x14ac:dyDescent="0.25">
      <c r="A6" s="4" t="s">
        <v>9</v>
      </c>
      <c r="B6" s="4" t="s">
        <v>1</v>
      </c>
      <c r="C6" s="4">
        <v>40</v>
      </c>
      <c r="D6" s="4" t="str">
        <f>_xlfn.UNICHAR(VLOOKUP(Table1[[#This Row],[وسیله]],Setting!$A$1:$B$5,2,0))&amp;Table1[[#This Row],[وسیله]]</f>
        <v>🛫هواپیما</v>
      </c>
    </row>
    <row r="7" spans="1:4" x14ac:dyDescent="0.25">
      <c r="A7" s="4" t="s">
        <v>9</v>
      </c>
      <c r="B7" s="4" t="s">
        <v>1</v>
      </c>
      <c r="C7" s="4">
        <v>37</v>
      </c>
      <c r="D7" s="4" t="str">
        <f>_xlfn.UNICHAR(VLOOKUP(Table1[[#This Row],[وسیله]],Setting!$A$1:$B$5,2,0))&amp;Table1[[#This Row],[وسیله]]</f>
        <v>🛫هواپیما</v>
      </c>
    </row>
    <row r="8" spans="1:4" x14ac:dyDescent="0.25">
      <c r="A8" s="4" t="s">
        <v>9</v>
      </c>
      <c r="B8" s="4" t="s">
        <v>0</v>
      </c>
      <c r="C8" s="4">
        <v>27</v>
      </c>
      <c r="D8" s="4" t="str">
        <f>_xlfn.UNICHAR(VLOOKUP(Table1[[#This Row],[وسیله]],Setting!$A$1:$B$5,2,0))&amp;Table1[[#This Row],[وسیله]]</f>
        <v>🚢کشتی</v>
      </c>
    </row>
    <row r="9" spans="1:4" x14ac:dyDescent="0.25">
      <c r="A9" s="4" t="s">
        <v>9</v>
      </c>
      <c r="B9" s="4" t="s">
        <v>2</v>
      </c>
      <c r="C9" s="4">
        <v>30</v>
      </c>
      <c r="D9" s="4" t="str">
        <f>_xlfn.UNICHAR(VLOOKUP(Table1[[#This Row],[وسیله]],Setting!$A$1:$B$5,2,0))&amp;Table1[[#This Row],[وسیله]]</f>
        <v>🚉قطار</v>
      </c>
    </row>
    <row r="10" spans="1:4" x14ac:dyDescent="0.25">
      <c r="A10" s="4" t="s">
        <v>10</v>
      </c>
      <c r="B10" s="4" t="s">
        <v>2</v>
      </c>
      <c r="C10" s="4">
        <v>14</v>
      </c>
      <c r="D10" s="4" t="str">
        <f>_xlfn.UNICHAR(VLOOKUP(Table1[[#This Row],[وسیله]],Setting!$A$1:$B$5,2,0))&amp;Table1[[#This Row],[وسیله]]</f>
        <v>🚉قطار</v>
      </c>
    </row>
    <row r="11" spans="1:4" x14ac:dyDescent="0.25">
      <c r="A11" s="4" t="s">
        <v>10</v>
      </c>
      <c r="B11" s="4" t="s">
        <v>2</v>
      </c>
      <c r="C11" s="4">
        <v>13</v>
      </c>
      <c r="D11" s="4" t="str">
        <f>_xlfn.UNICHAR(VLOOKUP(Table1[[#This Row],[وسیله]],Setting!$A$1:$B$5,2,0))&amp;Table1[[#This Row],[وسیله]]</f>
        <v>🚉قطار</v>
      </c>
    </row>
    <row r="12" spans="1:4" x14ac:dyDescent="0.25">
      <c r="A12" s="4" t="s">
        <v>10</v>
      </c>
      <c r="B12" s="4" t="s">
        <v>1</v>
      </c>
      <c r="C12" s="4">
        <v>49</v>
      </c>
      <c r="D12" s="4" t="str">
        <f>_xlfn.UNICHAR(VLOOKUP(Table1[[#This Row],[وسیله]],Setting!$A$1:$B$5,2,0))&amp;Table1[[#This Row],[وسیله]]</f>
        <v>🛫هواپیما</v>
      </c>
    </row>
    <row r="13" spans="1:4" x14ac:dyDescent="0.25">
      <c r="A13" s="4" t="s">
        <v>10</v>
      </c>
      <c r="B13" s="4" t="s">
        <v>3</v>
      </c>
      <c r="C13" s="4">
        <v>81</v>
      </c>
      <c r="D13" s="4" t="str">
        <f>_xlfn.UNICHAR(VLOOKUP(Table1[[#This Row],[وسیله]],Setting!$A$1:$B$5,2,0))&amp;Table1[[#This Row],[وسیله]]</f>
        <v>🚎اتوبوس</v>
      </c>
    </row>
    <row r="14" spans="1:4" x14ac:dyDescent="0.25">
      <c r="A14" s="4" t="s">
        <v>11</v>
      </c>
      <c r="B14" s="4" t="s">
        <v>3</v>
      </c>
      <c r="C14" s="4">
        <v>82</v>
      </c>
      <c r="D14" s="4" t="str">
        <f>_xlfn.UNICHAR(VLOOKUP(Table1[[#This Row],[وسیله]],Setting!$A$1:$B$5,2,0))&amp;Table1[[#This Row],[وسیله]]</f>
        <v>🚎اتوبوس</v>
      </c>
    </row>
    <row r="15" spans="1:4" x14ac:dyDescent="0.25">
      <c r="A15" s="4" t="s">
        <v>11</v>
      </c>
      <c r="B15" s="4" t="s">
        <v>3</v>
      </c>
      <c r="C15" s="4">
        <v>51</v>
      </c>
      <c r="D15" s="4" t="str">
        <f>_xlfn.UNICHAR(VLOOKUP(Table1[[#This Row],[وسیله]],Setting!$A$1:$B$5,2,0))&amp;Table1[[#This Row],[وسیله]]</f>
        <v>🚎اتوبوس</v>
      </c>
    </row>
    <row r="16" spans="1:4" x14ac:dyDescent="0.25">
      <c r="A16" s="4" t="s">
        <v>11</v>
      </c>
      <c r="B16" s="4" t="s">
        <v>2</v>
      </c>
      <c r="C16" s="4">
        <v>29</v>
      </c>
      <c r="D16" s="4" t="str">
        <f>_xlfn.UNICHAR(VLOOKUP(Table1[[#This Row],[وسیله]],Setting!$A$1:$B$5,2,0))&amp;Table1[[#This Row],[وسیله]]</f>
        <v>🚉قطار</v>
      </c>
    </row>
    <row r="17" spans="1:4" x14ac:dyDescent="0.25">
      <c r="A17" s="4" t="s">
        <v>11</v>
      </c>
      <c r="B17" s="4" t="s">
        <v>4</v>
      </c>
      <c r="C17" s="4">
        <v>34</v>
      </c>
      <c r="D17" s="4" t="str">
        <f>_xlfn.UNICHAR(VLOOKUP(Table1[[#This Row],[وسیله]],Setting!$A$1:$B$5,2,0))&amp;Table1[[#This Row],[وسیله]]</f>
        <v>🚗ماشین شخصی</v>
      </c>
    </row>
    <row r="18" spans="1:4" x14ac:dyDescent="0.25">
      <c r="A18" s="4" t="s">
        <v>12</v>
      </c>
      <c r="B18" s="4" t="s">
        <v>4</v>
      </c>
      <c r="C18" s="4">
        <v>90</v>
      </c>
      <c r="D18" s="4" t="str">
        <f>_xlfn.UNICHAR(VLOOKUP(Table1[[#This Row],[وسیله]],Setting!$A$1:$B$5,2,0))&amp;Table1[[#This Row],[وسیله]]</f>
        <v>🚗ماشین شخصی</v>
      </c>
    </row>
    <row r="19" spans="1:4" x14ac:dyDescent="0.25">
      <c r="A19" s="4" t="s">
        <v>12</v>
      </c>
      <c r="B19" s="4" t="s">
        <v>4</v>
      </c>
      <c r="C19" s="4">
        <v>83</v>
      </c>
      <c r="D19" s="4" t="str">
        <f>_xlfn.UNICHAR(VLOOKUP(Table1[[#This Row],[وسیله]],Setting!$A$1:$B$5,2,0))&amp;Table1[[#This Row],[وسیله]]</f>
        <v>🚗ماشین شخصی</v>
      </c>
    </row>
    <row r="20" spans="1:4" x14ac:dyDescent="0.25">
      <c r="A20" s="4" t="s">
        <v>12</v>
      </c>
      <c r="B20" s="4" t="s">
        <v>3</v>
      </c>
      <c r="C20" s="4">
        <v>46</v>
      </c>
      <c r="D20" s="4" t="str">
        <f>_xlfn.UNICHAR(VLOOKUP(Table1[[#This Row],[وسیله]],Setting!$A$1:$B$5,2,0))&amp;Table1[[#This Row],[وسیله]]</f>
        <v>🚎اتوبوس</v>
      </c>
    </row>
    <row r="21" spans="1:4" x14ac:dyDescent="0.25">
      <c r="A21" s="4" t="s">
        <v>12</v>
      </c>
      <c r="B21" s="4" t="s">
        <v>4</v>
      </c>
      <c r="C21" s="4">
        <v>39</v>
      </c>
      <c r="D21" s="4" t="str">
        <f>_xlfn.UNICHAR(VLOOKUP(Table1[[#This Row],[وسیله]],Setting!$A$1:$B$5,2,0))&amp;Table1[[#This Row],[وسیله]]</f>
        <v>🚗ماشین شخصی</v>
      </c>
    </row>
    <row r="22" spans="1:4" x14ac:dyDescent="0.25">
      <c r="A22" s="4" t="s">
        <v>13</v>
      </c>
      <c r="B22" s="4" t="s">
        <v>0</v>
      </c>
      <c r="C22" s="4">
        <v>36</v>
      </c>
      <c r="D22" s="4" t="str">
        <f>_xlfn.UNICHAR(VLOOKUP(Table1[[#This Row],[وسیله]],Setting!$A$1:$B$5,2,0))&amp;Table1[[#This Row],[وسیله]]</f>
        <v>🚢کشتی</v>
      </c>
    </row>
    <row r="23" spans="1:4" x14ac:dyDescent="0.25">
      <c r="A23" s="4" t="s">
        <v>13</v>
      </c>
      <c r="B23" s="4" t="s">
        <v>0</v>
      </c>
      <c r="C23" s="4">
        <v>91</v>
      </c>
      <c r="D23" s="4" t="str">
        <f>_xlfn.UNICHAR(VLOOKUP(Table1[[#This Row],[وسیله]],Setting!$A$1:$B$5,2,0))&amp;Table1[[#This Row],[وسیله]]</f>
        <v>🚢کشتی</v>
      </c>
    </row>
    <row r="24" spans="1:4" x14ac:dyDescent="0.25">
      <c r="A24" s="4" t="s">
        <v>13</v>
      </c>
      <c r="B24" s="4" t="s">
        <v>4</v>
      </c>
      <c r="C24" s="4">
        <v>71</v>
      </c>
      <c r="D24" s="4" t="str">
        <f>_xlfn.UNICHAR(VLOOKUP(Table1[[#This Row],[وسیله]],Setting!$A$1:$B$5,2,0))&amp;Table1[[#This Row],[وسیله]]</f>
        <v>🚗ماشین شخصی</v>
      </c>
    </row>
    <row r="25" spans="1:4" x14ac:dyDescent="0.25">
      <c r="A25" s="4" t="s">
        <v>13</v>
      </c>
      <c r="B25" s="4" t="s">
        <v>2</v>
      </c>
      <c r="C25" s="4">
        <v>51</v>
      </c>
      <c r="D25" s="4" t="str">
        <f>_xlfn.UNICHAR(VLOOKUP(Table1[[#This Row],[وسیله]],Setting!$A$1:$B$5,2,0))&amp;Table1[[#This Row],[وسیله]]</f>
        <v>🚉قطار</v>
      </c>
    </row>
    <row r="26" spans="1:4" x14ac:dyDescent="0.25">
      <c r="A26" s="4" t="s">
        <v>14</v>
      </c>
      <c r="B26" s="4" t="s">
        <v>1</v>
      </c>
      <c r="C26" s="4">
        <v>18</v>
      </c>
      <c r="D26" s="4" t="str">
        <f>_xlfn.UNICHAR(VLOOKUP(Table1[[#This Row],[وسیله]],Setting!$A$1:$B$5,2,0))&amp;Table1[[#This Row],[وسیله]]</f>
        <v>🛫هواپیما</v>
      </c>
    </row>
    <row r="27" spans="1:4" x14ac:dyDescent="0.25">
      <c r="A27" s="4" t="s">
        <v>14</v>
      </c>
      <c r="B27" s="4" t="s">
        <v>0</v>
      </c>
      <c r="C27" s="4">
        <v>26</v>
      </c>
      <c r="D27" s="4" t="str">
        <f>_xlfn.UNICHAR(VLOOKUP(Table1[[#This Row],[وسیله]],Setting!$A$1:$B$5,2,0))&amp;Table1[[#This Row],[وسیله]]</f>
        <v>🚢کشتی</v>
      </c>
    </row>
    <row r="28" spans="1:4" x14ac:dyDescent="0.25">
      <c r="A28" s="4" t="s">
        <v>14</v>
      </c>
      <c r="B28" s="4" t="s">
        <v>4</v>
      </c>
      <c r="C28" s="4">
        <v>19</v>
      </c>
      <c r="D28" s="4" t="str">
        <f>_xlfn.UNICHAR(VLOOKUP(Table1[[#This Row],[وسیله]],Setting!$A$1:$B$5,2,0))&amp;Table1[[#This Row],[وسیله]]</f>
        <v>🚗ماشین شخصی</v>
      </c>
    </row>
    <row r="29" spans="1:4" x14ac:dyDescent="0.25">
      <c r="A29" s="4" t="s">
        <v>14</v>
      </c>
      <c r="B29" s="4" t="s">
        <v>3</v>
      </c>
      <c r="C29" s="4">
        <v>68</v>
      </c>
      <c r="D29" s="4" t="str">
        <f>_xlfn.UNICHAR(VLOOKUP(Table1[[#This Row],[وسیله]],Setting!$A$1:$B$5,2,0))&amp;Table1[[#This Row],[وسیله]]</f>
        <v>🚎اتوبوس</v>
      </c>
    </row>
    <row r="30" spans="1:4" x14ac:dyDescent="0.25">
      <c r="A30" s="4" t="s">
        <v>15</v>
      </c>
      <c r="B30" s="4" t="s">
        <v>2</v>
      </c>
      <c r="C30" s="4">
        <v>81</v>
      </c>
      <c r="D30" s="4" t="str">
        <f>_xlfn.UNICHAR(VLOOKUP(Table1[[#This Row],[وسیله]],Setting!$A$1:$B$5,2,0))&amp;Table1[[#This Row],[وسیله]]</f>
        <v>🚉قطار</v>
      </c>
    </row>
    <row r="31" spans="1:4" x14ac:dyDescent="0.25">
      <c r="A31" s="4" t="s">
        <v>15</v>
      </c>
      <c r="B31" s="4" t="s">
        <v>1</v>
      </c>
      <c r="C31" s="4">
        <v>81</v>
      </c>
      <c r="D31" s="4" t="str">
        <f>_xlfn.UNICHAR(VLOOKUP(Table1[[#This Row],[وسیله]],Setting!$A$1:$B$5,2,0))&amp;Table1[[#This Row],[وسیله]]</f>
        <v>🛫هواپیما</v>
      </c>
    </row>
    <row r="32" spans="1:4" x14ac:dyDescent="0.25">
      <c r="A32" s="4" t="s">
        <v>15</v>
      </c>
      <c r="B32" s="4" t="s">
        <v>2</v>
      </c>
      <c r="C32" s="4">
        <v>37</v>
      </c>
      <c r="D32" s="4" t="str">
        <f>_xlfn.UNICHAR(VLOOKUP(Table1[[#This Row],[وسیله]],Setting!$A$1:$B$5,2,0))&amp;Table1[[#This Row],[وسیله]]</f>
        <v>🚉قطار</v>
      </c>
    </row>
    <row r="33" spans="1:4" x14ac:dyDescent="0.25">
      <c r="A33" s="4" t="s">
        <v>15</v>
      </c>
      <c r="B33" s="4" t="s">
        <v>4</v>
      </c>
      <c r="C33" s="4">
        <v>44</v>
      </c>
      <c r="D33" s="4" t="str">
        <f>_xlfn.UNICHAR(VLOOKUP(Table1[[#This Row],[وسیله]],Setting!$A$1:$B$5,2,0))&amp;Table1[[#This Row],[وسیله]]</f>
        <v>🚗ماشین شخصی</v>
      </c>
    </row>
    <row r="34" spans="1:4" x14ac:dyDescent="0.25">
      <c r="A34" s="4" t="s">
        <v>16</v>
      </c>
      <c r="B34" s="4" t="s">
        <v>3</v>
      </c>
      <c r="C34" s="4">
        <v>96</v>
      </c>
      <c r="D34" s="4" t="str">
        <f>_xlfn.UNICHAR(VLOOKUP(Table1[[#This Row],[وسیله]],Setting!$A$1:$B$5,2,0))&amp;Table1[[#This Row],[وسیله]]</f>
        <v>🚎اتوبوس</v>
      </c>
    </row>
    <row r="35" spans="1:4" x14ac:dyDescent="0.25">
      <c r="A35" s="4" t="s">
        <v>16</v>
      </c>
      <c r="B35" s="4" t="s">
        <v>2</v>
      </c>
      <c r="C35" s="4">
        <v>83</v>
      </c>
      <c r="D35" s="4" t="str">
        <f>_xlfn.UNICHAR(VLOOKUP(Table1[[#This Row],[وسیله]],Setting!$A$1:$B$5,2,0))&amp;Table1[[#This Row],[وسیله]]</f>
        <v>🚉قطار</v>
      </c>
    </row>
    <row r="36" spans="1:4" x14ac:dyDescent="0.25">
      <c r="A36" s="4" t="s">
        <v>16</v>
      </c>
      <c r="B36" s="4" t="s">
        <v>3</v>
      </c>
      <c r="C36" s="4">
        <v>19</v>
      </c>
      <c r="D36" s="4" t="str">
        <f>_xlfn.UNICHAR(VLOOKUP(Table1[[#This Row],[وسیله]],Setting!$A$1:$B$5,2,0))&amp;Table1[[#This Row],[وسیله]]</f>
        <v>🚎اتوبوس</v>
      </c>
    </row>
    <row r="37" spans="1:4" x14ac:dyDescent="0.25">
      <c r="A37" s="4" t="s">
        <v>16</v>
      </c>
      <c r="B37" s="4" t="s">
        <v>4</v>
      </c>
      <c r="C37" s="4">
        <v>82</v>
      </c>
      <c r="D37" s="4" t="str">
        <f>_xlfn.UNICHAR(VLOOKUP(Table1[[#This Row],[وسیله]],Setting!$A$1:$B$5,2,0))&amp;Table1[[#This Row],[وسیله]]</f>
        <v>🚗ماشین شخصی</v>
      </c>
    </row>
    <row r="38" spans="1:4" x14ac:dyDescent="0.25">
      <c r="A38" s="4" t="s">
        <v>17</v>
      </c>
      <c r="B38" s="4" t="s">
        <v>4</v>
      </c>
      <c r="C38" s="4">
        <v>92</v>
      </c>
      <c r="D38" s="4" t="str">
        <f>_xlfn.UNICHAR(VLOOKUP(Table1[[#This Row],[وسیله]],Setting!$A$1:$B$5,2,0))&amp;Table1[[#This Row],[وسیله]]</f>
        <v>🚗ماشین شخصی</v>
      </c>
    </row>
    <row r="39" spans="1:4" x14ac:dyDescent="0.25">
      <c r="A39" s="4" t="s">
        <v>17</v>
      </c>
      <c r="B39" s="4" t="s">
        <v>3</v>
      </c>
      <c r="C39" s="4">
        <v>24</v>
      </c>
      <c r="D39" s="4" t="str">
        <f>_xlfn.UNICHAR(VLOOKUP(Table1[[#This Row],[وسیله]],Setting!$A$1:$B$5,2,0))&amp;Table1[[#This Row],[وسیله]]</f>
        <v>🚎اتوبوس</v>
      </c>
    </row>
    <row r="40" spans="1:4" x14ac:dyDescent="0.25">
      <c r="A40" s="4" t="s">
        <v>17</v>
      </c>
      <c r="B40" s="4" t="s">
        <v>4</v>
      </c>
      <c r="C40" s="4">
        <v>89</v>
      </c>
      <c r="D40" s="4" t="str">
        <f>_xlfn.UNICHAR(VLOOKUP(Table1[[#This Row],[وسیله]],Setting!$A$1:$B$5,2,0))&amp;Table1[[#This Row],[وسیله]]</f>
        <v>🚗ماشین شخصی</v>
      </c>
    </row>
    <row r="41" spans="1:4" x14ac:dyDescent="0.25">
      <c r="A41" s="4" t="s">
        <v>17</v>
      </c>
      <c r="B41" s="4" t="s">
        <v>2</v>
      </c>
      <c r="C41" s="4">
        <v>99</v>
      </c>
      <c r="D41" s="4" t="str">
        <f>_xlfn.UNICHAR(VLOOKUP(Table1[[#This Row],[وسیله]],Setting!$A$1:$B$5,2,0))&amp;Table1[[#This Row],[وسیله]]</f>
        <v>🚉قطار</v>
      </c>
    </row>
  </sheetData>
  <sortState xmlns:xlrd2="http://schemas.microsoft.com/office/spreadsheetml/2017/richdata2" ref="A1:C37">
    <sortCondition ref="A1:A37"/>
  </sortState>
  <phoneticPr fontId="4"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Setting</vt:lpstr>
      <vt:lpstr>Report</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ExcelPedia</dc:creator>
  <cp:lastModifiedBy>ExcelPedia</cp:lastModifiedBy>
  <dcterms:created xsi:type="dcterms:W3CDTF">2022-04-29T14:18:39Z</dcterms:created>
  <dcterms:modified xsi:type="dcterms:W3CDTF">2022-11-05T10:18:46Z</dcterms:modified>
</cp:coreProperties>
</file>